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/>
  </bookViews>
  <sheets>
    <sheet name="Лист1" sheetId="1" r:id="rId1"/>
    <sheet name="Лист2" sheetId="2" r:id="rId2"/>
    <sheet name="Лист3" sheetId="3" r:id="rId3"/>
    <sheet name="Лист4" sheetId="4" r:id="rId4"/>
  </sheets>
  <calcPr calcId="162913" iterate="1"/>
</workbook>
</file>

<file path=xl/calcChain.xml><?xml version="1.0" encoding="utf-8"?>
<calcChain xmlns="http://schemas.openxmlformats.org/spreadsheetml/2006/main">
  <c r="O47" i="1" l="1"/>
  <c r="N47" i="1"/>
  <c r="M47" i="1"/>
  <c r="O61" i="1" l="1"/>
  <c r="N61" i="1"/>
  <c r="M61" i="1"/>
  <c r="L61" i="1"/>
  <c r="K61" i="1"/>
  <c r="J61" i="1"/>
  <c r="O57" i="1"/>
  <c r="N57" i="1"/>
  <c r="M57" i="1"/>
  <c r="L57" i="1"/>
  <c r="L62" i="1" s="1"/>
  <c r="L63" i="1" s="1"/>
  <c r="K57" i="1"/>
  <c r="J57" i="1"/>
  <c r="O54" i="1"/>
  <c r="O62" i="1" s="1"/>
  <c r="O63" i="1" s="1"/>
  <c r="N54" i="1"/>
  <c r="N62" i="1" s="1"/>
  <c r="N63" i="1" s="1"/>
  <c r="M54" i="1"/>
  <c r="L54" i="1"/>
  <c r="K54" i="1"/>
  <c r="K62" i="1" s="1"/>
  <c r="K63" i="1" s="1"/>
  <c r="J54" i="1"/>
  <c r="J62" i="1" s="1"/>
  <c r="J63" i="1" s="1"/>
  <c r="M62" i="1" l="1"/>
  <c r="M63" i="1" s="1"/>
</calcChain>
</file>

<file path=xl/sharedStrings.xml><?xml version="1.0" encoding="utf-8"?>
<sst xmlns="http://schemas.openxmlformats.org/spreadsheetml/2006/main" count="162" uniqueCount="59">
  <si>
    <t>Мягколиственное</t>
  </si>
  <si>
    <t>СР</t>
  </si>
  <si>
    <t>береза</t>
  </si>
  <si>
    <t>Итого</t>
  </si>
  <si>
    <t>дуб</t>
  </si>
  <si>
    <t>Береза</t>
  </si>
  <si>
    <t>70л</t>
  </si>
  <si>
    <t>Осина</t>
  </si>
  <si>
    <t>75л</t>
  </si>
  <si>
    <t>Джалильское</t>
  </si>
  <si>
    <t>Дуб</t>
  </si>
  <si>
    <t>8Б2Дн</t>
  </si>
  <si>
    <t>70лет</t>
  </si>
  <si>
    <t>Клен</t>
  </si>
  <si>
    <t>7Б3Дн</t>
  </si>
  <si>
    <t>65лет</t>
  </si>
  <si>
    <t>7Б1Дн2Ос</t>
  </si>
  <si>
    <t>Липа</t>
  </si>
  <si>
    <t>70 лет</t>
  </si>
  <si>
    <t>7Б2Ос1Дн</t>
  </si>
  <si>
    <t>Мальбагушское</t>
  </si>
  <si>
    <t>10Б</t>
  </si>
  <si>
    <t>8Б1Ос1Дн</t>
  </si>
  <si>
    <t>8Б2Ос+Лп</t>
  </si>
  <si>
    <t>Наименование участкового лесничества</t>
  </si>
  <si>
    <t>Номер  квартала</t>
  </si>
  <si>
    <t>Номер  выдела</t>
  </si>
  <si>
    <t>Номер делянки</t>
  </si>
  <si>
    <t>Площадь, га</t>
  </si>
  <si>
    <t>Хозяйство, состав, возраст</t>
  </si>
  <si>
    <t>Способ рубки</t>
  </si>
  <si>
    <t>Порода</t>
  </si>
  <si>
    <t>Деловая древесина куб. метр</t>
  </si>
  <si>
    <t>Дровяная</t>
  </si>
  <si>
    <t>Всего</t>
  </si>
  <si>
    <t>Крупная</t>
  </si>
  <si>
    <t>Средняя</t>
  </si>
  <si>
    <t>Мелкая</t>
  </si>
  <si>
    <t xml:space="preserve">Руководитель-лесничий </t>
  </si>
  <si>
    <t xml:space="preserve">                 ГКУ "Азнакаевское лесничество"</t>
  </si>
  <si>
    <t xml:space="preserve">       Э.А.Хазеев</t>
  </si>
  <si>
    <t>ВЕДОМОСТЬ</t>
  </si>
  <si>
    <t>Таксовая стоимость,руб.</t>
  </si>
  <si>
    <t>Аукционная цена,руб.</t>
  </si>
  <si>
    <t>Кадастровый номер участка</t>
  </si>
  <si>
    <t>Коэффициент</t>
  </si>
  <si>
    <t>Итого по Джалильскому участковому лесничеству:</t>
  </si>
  <si>
    <t>Итого по Мальбагушскому лесничеству:</t>
  </si>
  <si>
    <r>
      <t xml:space="preserve">  </t>
    </r>
    <r>
      <rPr>
        <b/>
        <sz val="12"/>
        <color theme="1"/>
        <rFont val="Calibri"/>
        <family val="2"/>
        <charset val="204"/>
        <scheme val="minor"/>
      </rPr>
      <t>ВСЕГО:</t>
    </r>
  </si>
  <si>
    <t>16:02:000000:2204</t>
  </si>
  <si>
    <t>16:02:000000:2321</t>
  </si>
  <si>
    <t>16:02:000000:2377</t>
  </si>
  <si>
    <t>16:02:000000:2327</t>
  </si>
  <si>
    <t>16:02:000000:3181</t>
  </si>
  <si>
    <t>16:02:000000:3229</t>
  </si>
  <si>
    <t>16:02:000000:2952</t>
  </si>
  <si>
    <t>16-16-24/006/2009-565</t>
  </si>
  <si>
    <t>№ лота</t>
  </si>
  <si>
    <t xml:space="preserve">    аукционных единиц купли-продажи лесонасаждений для аукциона Азнакаевского лесничества на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</si>
</sst>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"/>
    </font>
    <font>
      <sz val="10"/>
      <name val="Arial"/>
      <family val="2"/>
      <charset val="204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"/>
      <name val="Calibri"/>
      <family val="2"/>
      <scheme val="minor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99">
    <xf numFmtId="0" fontId="0" fillId="0" borderId="0" xfId="0"/>
    <xf numFmtId="1" fontId="1" fillId="0" borderId="1" xfId="0" applyNumberFormat="1" applyFont="1" applyFill="1" applyBorder="1" applyAlignment="1">
      <alignment horizontal="center" vertical="center" wrapText="1"/>
    </xf>
    <xf numFmtId="2" fontId="1" fillId="0" borderId="1" xfId="1" applyNumberFormat="1" applyFont="1" applyFill="1" applyBorder="1" applyAlignment="1">
      <alignment horizontal="center" vertical="center" wrapText="1"/>
    </xf>
    <xf numFmtId="2" fontId="1" fillId="0" borderId="1" xfId="1" applyNumberFormat="1" applyFont="1" applyFill="1" applyBorder="1" applyAlignment="1">
      <alignment horizontal="center" wrapText="1"/>
    </xf>
    <xf numFmtId="2" fontId="2" fillId="0" borderId="1" xfId="1" applyNumberFormat="1" applyFont="1" applyFill="1" applyBorder="1" applyAlignment="1">
      <alignment horizontal="left" wrapText="1"/>
    </xf>
    <xf numFmtId="1" fontId="1" fillId="0" borderId="1" xfId="1" applyNumberFormat="1" applyFont="1" applyFill="1" applyBorder="1" applyAlignment="1">
      <alignment horizontal="center" vertical="center" wrapText="1"/>
    </xf>
    <xf numFmtId="2" fontId="1" fillId="0" borderId="1" xfId="1" applyNumberFormat="1" applyFont="1" applyFill="1" applyBorder="1" applyAlignment="1">
      <alignment horizontal="left" wrapText="1"/>
    </xf>
    <xf numFmtId="49" fontId="1" fillId="0" borderId="1" xfId="1" applyNumberFormat="1" applyFont="1" applyFill="1" applyBorder="1" applyAlignment="1">
      <alignment horizontal="center" vertical="center" wrapText="1"/>
    </xf>
    <xf numFmtId="49" fontId="1" fillId="0" borderId="0" xfId="1" applyNumberFormat="1" applyFont="1" applyFill="1" applyBorder="1" applyAlignment="1">
      <alignment horizontal="center"/>
    </xf>
    <xf numFmtId="2" fontId="2" fillId="2" borderId="1" xfId="1" applyNumberFormat="1" applyFont="1" applyFill="1" applyBorder="1" applyAlignment="1">
      <alignment horizontal="left" wrapText="1"/>
    </xf>
    <xf numFmtId="1" fontId="2" fillId="2" borderId="1" xfId="1" applyNumberFormat="1" applyFont="1" applyFill="1" applyBorder="1" applyAlignment="1">
      <alignment horizontal="center" vertical="center" wrapText="1"/>
    </xf>
    <xf numFmtId="2" fontId="1" fillId="2" borderId="1" xfId="1" applyNumberFormat="1" applyFont="1" applyFill="1" applyBorder="1" applyAlignment="1">
      <alignment horizontal="left" wrapText="1"/>
    </xf>
    <xf numFmtId="1" fontId="1" fillId="2" borderId="1" xfId="1" applyNumberFormat="1" applyFont="1" applyFill="1" applyBorder="1" applyAlignment="1">
      <alignment horizontal="center" vertical="center" wrapText="1"/>
    </xf>
    <xf numFmtId="2" fontId="1" fillId="2" borderId="0" xfId="1" applyNumberFormat="1" applyFont="1" applyFill="1" applyBorder="1" applyAlignment="1">
      <alignment horizontal="left"/>
    </xf>
    <xf numFmtId="2" fontId="2" fillId="2" borderId="1" xfId="1" applyNumberFormat="1" applyFont="1" applyFill="1" applyBorder="1" applyAlignment="1">
      <alignment horizontal="left" vertical="center" wrapText="1"/>
    </xf>
    <xf numFmtId="2" fontId="1" fillId="2" borderId="1" xfId="1" applyNumberFormat="1" applyFont="1" applyFill="1" applyBorder="1" applyAlignment="1">
      <alignment horizontal="left" vertical="center" wrapText="1"/>
    </xf>
    <xf numFmtId="0" fontId="5" fillId="2" borderId="0" xfId="1" applyFont="1" applyFill="1"/>
    <xf numFmtId="0" fontId="0" fillId="0" borderId="1" xfId="0" applyBorder="1"/>
    <xf numFmtId="0" fontId="0" fillId="0" borderId="3" xfId="0" applyBorder="1"/>
    <xf numFmtId="2" fontId="1" fillId="2" borderId="1" xfId="0" applyNumberFormat="1" applyFont="1" applyFill="1" applyBorder="1" applyAlignment="1">
      <alignment horizontal="center" vertical="center" wrapText="1"/>
    </xf>
    <xf numFmtId="0" fontId="7" fillId="0" borderId="0" xfId="0" applyFont="1"/>
    <xf numFmtId="0" fontId="8" fillId="0" borderId="5" xfId="0" applyFont="1" applyBorder="1"/>
    <xf numFmtId="0" fontId="0" fillId="0" borderId="0" xfId="0" applyBorder="1"/>
    <xf numFmtId="0" fontId="0" fillId="0" borderId="0" xfId="0" applyBorder="1" applyAlignment="1"/>
    <xf numFmtId="2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left" vertical="center" wrapText="1"/>
    </xf>
    <xf numFmtId="2" fontId="9" fillId="0" borderId="1" xfId="0" applyNumberFormat="1" applyFont="1" applyBorder="1" applyAlignment="1">
      <alignment horizontal="center"/>
    </xf>
    <xf numFmtId="1" fontId="9" fillId="0" borderId="3" xfId="0" applyNumberFormat="1" applyFont="1" applyBorder="1" applyAlignment="1">
      <alignment horizontal="center"/>
    </xf>
    <xf numFmtId="1" fontId="9" fillId="0" borderId="1" xfId="0" applyNumberFormat="1" applyFont="1" applyBorder="1" applyAlignment="1">
      <alignment horizontal="center"/>
    </xf>
    <xf numFmtId="1" fontId="9" fillId="0" borderId="2" xfId="0" applyNumberFormat="1" applyFont="1" applyBorder="1" applyAlignment="1">
      <alignment horizontal="center"/>
    </xf>
    <xf numFmtId="0" fontId="10" fillId="0" borderId="2" xfId="0" applyFont="1" applyBorder="1"/>
    <xf numFmtId="0" fontId="0" fillId="0" borderId="6" xfId="0" applyBorder="1" applyAlignment="1">
      <alignment horizontal="center" vertical="center"/>
    </xf>
    <xf numFmtId="2" fontId="1" fillId="0" borderId="7" xfId="1" applyNumberFormat="1" applyFont="1" applyFill="1" applyBorder="1" applyAlignment="1">
      <alignment horizontal="center" vertical="center" wrapText="1"/>
    </xf>
    <xf numFmtId="2" fontId="1" fillId="0" borderId="6" xfId="1" applyNumberFormat="1" applyFont="1" applyFill="1" applyBorder="1" applyAlignment="1">
      <alignment horizontal="center" vertical="center" wrapText="1"/>
    </xf>
    <xf numFmtId="2" fontId="1" fillId="2" borderId="7" xfId="0" applyNumberFormat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2" fontId="2" fillId="2" borderId="4" xfId="1" applyNumberFormat="1" applyFont="1" applyFill="1" applyBorder="1" applyAlignment="1">
      <alignment horizontal="left" vertical="center" wrapText="1"/>
    </xf>
    <xf numFmtId="1" fontId="2" fillId="2" borderId="4" xfId="1" applyNumberFormat="1" applyFont="1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0" xfId="0" applyFill="1"/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2" fontId="1" fillId="2" borderId="4" xfId="0" applyNumberFormat="1" applyFont="1" applyFill="1" applyBorder="1" applyAlignment="1">
      <alignment horizontal="center" vertical="center" wrapText="1"/>
    </xf>
    <xf numFmtId="2" fontId="1" fillId="2" borderId="6" xfId="0" applyNumberFormat="1" applyFont="1" applyFill="1" applyBorder="1" applyAlignment="1">
      <alignment horizontal="center" vertical="center" wrapText="1"/>
    </xf>
    <xf numFmtId="2" fontId="1" fillId="2" borderId="7" xfId="0" applyNumberFormat="1" applyFont="1" applyFill="1" applyBorder="1" applyAlignment="1">
      <alignment horizontal="center" vertical="center" wrapText="1"/>
    </xf>
    <xf numFmtId="2" fontId="1" fillId="0" borderId="4" xfId="1" applyNumberFormat="1" applyFont="1" applyFill="1" applyBorder="1" applyAlignment="1">
      <alignment horizontal="center" vertical="center" wrapText="1"/>
    </xf>
    <xf numFmtId="2" fontId="1" fillId="0" borderId="7" xfId="1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2" fontId="1" fillId="0" borderId="6" xfId="1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1" fontId="1" fillId="0" borderId="4" xfId="1" applyNumberFormat="1" applyFont="1" applyFill="1" applyBorder="1" applyAlignment="1">
      <alignment horizontal="center" vertical="center" wrapText="1"/>
    </xf>
    <xf numFmtId="1" fontId="1" fillId="0" borderId="6" xfId="1" applyNumberFormat="1" applyFont="1" applyFill="1" applyBorder="1" applyAlignment="1">
      <alignment horizontal="center" vertical="center" wrapText="1"/>
    </xf>
    <xf numFmtId="1" fontId="1" fillId="0" borderId="7" xfId="1" applyNumberFormat="1" applyFont="1" applyFill="1" applyBorder="1" applyAlignment="1">
      <alignment horizontal="center" vertical="center" wrapText="1"/>
    </xf>
    <xf numFmtId="1" fontId="1" fillId="2" borderId="4" xfId="0" applyNumberFormat="1" applyFont="1" applyFill="1" applyBorder="1" applyAlignment="1">
      <alignment horizontal="center" vertical="center" wrapText="1"/>
    </xf>
    <xf numFmtId="1" fontId="1" fillId="2" borderId="6" xfId="0" applyNumberFormat="1" applyFont="1" applyFill="1" applyBorder="1" applyAlignment="1">
      <alignment horizontal="center" vertical="center" wrapText="1"/>
    </xf>
    <xf numFmtId="1" fontId="1" fillId="2" borderId="7" xfId="0" applyNumberFormat="1" applyFont="1" applyFill="1" applyBorder="1" applyAlignment="1">
      <alignment horizontal="center" vertical="center" wrapText="1"/>
    </xf>
    <xf numFmtId="1" fontId="2" fillId="2" borderId="4" xfId="0" applyNumberFormat="1" applyFont="1" applyFill="1" applyBorder="1" applyAlignment="1">
      <alignment horizontal="center" vertical="center"/>
    </xf>
    <xf numFmtId="1" fontId="2" fillId="2" borderId="6" xfId="0" applyNumberFormat="1" applyFont="1" applyFill="1" applyBorder="1" applyAlignment="1">
      <alignment horizontal="center" vertical="center"/>
    </xf>
    <xf numFmtId="1" fontId="2" fillId="2" borderId="7" xfId="0" applyNumberFormat="1" applyFont="1" applyFill="1" applyBorder="1" applyAlignment="1">
      <alignment horizontal="center" vertical="center"/>
    </xf>
    <xf numFmtId="1" fontId="2" fillId="2" borderId="4" xfId="0" applyNumberFormat="1" applyFont="1" applyFill="1" applyBorder="1" applyAlignment="1">
      <alignment horizontal="center" vertical="center" wrapText="1"/>
    </xf>
    <xf numFmtId="1" fontId="2" fillId="2" borderId="6" xfId="0" applyNumberFormat="1" applyFont="1" applyFill="1" applyBorder="1" applyAlignment="1">
      <alignment horizontal="center" vertical="center" wrapText="1"/>
    </xf>
    <xf numFmtId="1" fontId="2" fillId="2" borderId="7" xfId="0" applyNumberFormat="1" applyFont="1" applyFill="1" applyBorder="1" applyAlignment="1">
      <alignment horizontal="center" vertical="center" wrapText="1"/>
    </xf>
    <xf numFmtId="1" fontId="2" fillId="2" borderId="8" xfId="0" applyNumberFormat="1" applyFont="1" applyFill="1" applyBorder="1" applyAlignment="1">
      <alignment horizontal="center" vertical="center" wrapText="1"/>
    </xf>
    <xf numFmtId="1" fontId="2" fillId="2" borderId="9" xfId="0" applyNumberFormat="1" applyFont="1" applyFill="1" applyBorder="1" applyAlignment="1">
      <alignment horizontal="center" vertical="center" wrapText="1"/>
    </xf>
    <xf numFmtId="1" fontId="2" fillId="2" borderId="10" xfId="0" applyNumberFormat="1" applyFont="1" applyFill="1" applyBorder="1" applyAlignment="1">
      <alignment horizontal="center" vertical="center" wrapText="1"/>
    </xf>
    <xf numFmtId="1" fontId="1" fillId="0" borderId="4" xfId="0" applyNumberFormat="1" applyFont="1" applyFill="1" applyBorder="1" applyAlignment="1">
      <alignment horizontal="center" vertical="center" wrapText="1"/>
    </xf>
    <xf numFmtId="1" fontId="1" fillId="0" borderId="7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1" fontId="2" fillId="2" borderId="3" xfId="0" applyNumberFormat="1" applyFont="1" applyFill="1" applyBorder="1" applyAlignment="1">
      <alignment horizontal="center" vertical="center" wrapText="1"/>
    </xf>
    <xf numFmtId="1" fontId="2" fillId="2" borderId="2" xfId="0" applyNumberFormat="1" applyFont="1" applyFill="1" applyBorder="1" applyAlignment="1">
      <alignment horizontal="center" vertical="center" wrapText="1"/>
    </xf>
    <xf numFmtId="1" fontId="2" fillId="2" borderId="11" xfId="0" applyNumberFormat="1" applyFont="1" applyFill="1" applyBorder="1" applyAlignment="1">
      <alignment horizontal="center" vertical="center" wrapText="1"/>
    </xf>
    <xf numFmtId="2" fontId="1" fillId="0" borderId="4" xfId="0" applyNumberFormat="1" applyFont="1" applyFill="1" applyBorder="1" applyAlignment="1">
      <alignment horizontal="center" vertical="center" wrapText="1"/>
    </xf>
    <xf numFmtId="2" fontId="1" fillId="0" borderId="7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wrapText="1"/>
    </xf>
    <xf numFmtId="2" fontId="0" fillId="2" borderId="1" xfId="0" applyNumberFormat="1" applyFill="1" applyBorder="1"/>
    <xf numFmtId="2" fontId="9" fillId="2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9"/>
  <sheetViews>
    <sheetView tabSelected="1" zoomScale="90" zoomScaleNormal="90" workbookViewId="0">
      <selection activeCell="Q20" sqref="Q20"/>
    </sheetView>
  </sheetViews>
  <sheetFormatPr defaultRowHeight="15" x14ac:dyDescent="0.25"/>
  <cols>
    <col min="3" max="3" width="9.42578125" customWidth="1"/>
    <col min="7" max="7" width="10.28515625" customWidth="1"/>
    <col min="16" max="16" width="11.140625" style="41" customWidth="1"/>
    <col min="17" max="17" width="12.140625" style="41" customWidth="1"/>
    <col min="18" max="18" width="11.28515625" style="41" customWidth="1"/>
    <col min="19" max="19" width="21.42578125" customWidth="1"/>
  </cols>
  <sheetData>
    <row r="1" spans="1:19" x14ac:dyDescent="0.25">
      <c r="A1" s="54" t="s">
        <v>41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6"/>
    </row>
    <row r="2" spans="1:19" x14ac:dyDescent="0.25">
      <c r="A2" s="57" t="s">
        <v>58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8"/>
    </row>
    <row r="3" spans="1:19" x14ac:dyDescent="0.25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8"/>
    </row>
    <row r="4" spans="1:19" ht="15" customHeight="1" x14ac:dyDescent="0.25">
      <c r="A4" s="85" t="s">
        <v>57</v>
      </c>
      <c r="B4" s="87" t="s">
        <v>24</v>
      </c>
      <c r="C4" s="85" t="s">
        <v>25</v>
      </c>
      <c r="D4" s="85" t="s">
        <v>26</v>
      </c>
      <c r="E4" s="85" t="s">
        <v>27</v>
      </c>
      <c r="F4" s="94" t="s">
        <v>28</v>
      </c>
      <c r="G4" s="94" t="s">
        <v>29</v>
      </c>
      <c r="H4" s="94" t="s">
        <v>30</v>
      </c>
      <c r="I4" s="94" t="s">
        <v>31</v>
      </c>
      <c r="J4" s="96" t="s">
        <v>32</v>
      </c>
      <c r="K4" s="96"/>
      <c r="L4" s="96"/>
      <c r="M4" s="96"/>
      <c r="N4" s="85" t="s">
        <v>33</v>
      </c>
      <c r="O4" s="85" t="s">
        <v>34</v>
      </c>
      <c r="P4" s="45" t="s">
        <v>42</v>
      </c>
      <c r="Q4" s="47" t="s">
        <v>43</v>
      </c>
      <c r="R4" s="47" t="s">
        <v>45</v>
      </c>
      <c r="S4" s="49" t="s">
        <v>44</v>
      </c>
    </row>
    <row r="5" spans="1:19" ht="46.5" customHeight="1" x14ac:dyDescent="0.25">
      <c r="A5" s="86"/>
      <c r="B5" s="87"/>
      <c r="C5" s="86"/>
      <c r="D5" s="86"/>
      <c r="E5" s="86"/>
      <c r="F5" s="95"/>
      <c r="G5" s="95"/>
      <c r="H5" s="95"/>
      <c r="I5" s="95"/>
      <c r="J5" s="1" t="s">
        <v>35</v>
      </c>
      <c r="K5" s="1" t="s">
        <v>36</v>
      </c>
      <c r="L5" s="1" t="s">
        <v>37</v>
      </c>
      <c r="M5" s="1" t="s">
        <v>3</v>
      </c>
      <c r="N5" s="86"/>
      <c r="O5" s="86"/>
      <c r="P5" s="46"/>
      <c r="Q5" s="48"/>
      <c r="R5" s="48"/>
      <c r="S5" s="50"/>
    </row>
    <row r="6" spans="1:19" ht="26.25" x14ac:dyDescent="0.25">
      <c r="A6" s="67">
        <v>47</v>
      </c>
      <c r="B6" s="62" t="s">
        <v>9</v>
      </c>
      <c r="C6" s="70">
        <v>49</v>
      </c>
      <c r="D6" s="70">
        <v>13</v>
      </c>
      <c r="E6" s="70">
        <v>1</v>
      </c>
      <c r="F6" s="62">
        <v>3.5</v>
      </c>
      <c r="G6" s="3" t="s">
        <v>0</v>
      </c>
      <c r="H6" s="62" t="s">
        <v>1</v>
      </c>
      <c r="I6" s="4" t="s">
        <v>10</v>
      </c>
      <c r="J6" s="5">
        <v>7</v>
      </c>
      <c r="K6" s="5">
        <v>15</v>
      </c>
      <c r="L6" s="5">
        <v>0</v>
      </c>
      <c r="M6" s="5">
        <v>22</v>
      </c>
      <c r="N6" s="5">
        <v>52</v>
      </c>
      <c r="O6" s="5">
        <v>74</v>
      </c>
      <c r="P6" s="40"/>
      <c r="Q6" s="40"/>
      <c r="R6" s="40"/>
      <c r="S6" s="42" t="s">
        <v>49</v>
      </c>
    </row>
    <row r="7" spans="1:19" x14ac:dyDescent="0.25">
      <c r="A7" s="68"/>
      <c r="B7" s="66"/>
      <c r="C7" s="71"/>
      <c r="D7" s="71"/>
      <c r="E7" s="71"/>
      <c r="F7" s="66"/>
      <c r="G7" s="3" t="s">
        <v>11</v>
      </c>
      <c r="H7" s="66"/>
      <c r="I7" s="6" t="s">
        <v>5</v>
      </c>
      <c r="J7" s="5">
        <v>61</v>
      </c>
      <c r="K7" s="5">
        <v>52</v>
      </c>
      <c r="L7" s="5">
        <v>0</v>
      </c>
      <c r="M7" s="5">
        <v>113</v>
      </c>
      <c r="N7" s="5">
        <v>211</v>
      </c>
      <c r="O7" s="5">
        <v>324</v>
      </c>
      <c r="P7" s="40"/>
      <c r="Q7" s="40"/>
      <c r="R7" s="40"/>
      <c r="S7" s="43"/>
    </row>
    <row r="8" spans="1:19" x14ac:dyDescent="0.25">
      <c r="A8" s="68"/>
      <c r="B8" s="66"/>
      <c r="C8" s="71"/>
      <c r="D8" s="71"/>
      <c r="E8" s="71"/>
      <c r="F8" s="66"/>
      <c r="G8" s="62" t="s">
        <v>12</v>
      </c>
      <c r="H8" s="66"/>
      <c r="I8" s="6" t="s">
        <v>7</v>
      </c>
      <c r="J8" s="7">
        <v>0</v>
      </c>
      <c r="K8" s="5">
        <v>0</v>
      </c>
      <c r="L8" s="5">
        <v>0</v>
      </c>
      <c r="M8" s="5">
        <v>0</v>
      </c>
      <c r="N8" s="5">
        <v>6</v>
      </c>
      <c r="O8" s="5">
        <v>6</v>
      </c>
      <c r="P8" s="40"/>
      <c r="Q8" s="40"/>
      <c r="R8" s="40"/>
      <c r="S8" s="43"/>
    </row>
    <row r="9" spans="1:19" x14ac:dyDescent="0.25">
      <c r="A9" s="68"/>
      <c r="B9" s="66"/>
      <c r="C9" s="71"/>
      <c r="D9" s="71"/>
      <c r="E9" s="71"/>
      <c r="F9" s="66"/>
      <c r="G9" s="66"/>
      <c r="H9" s="66"/>
      <c r="I9" s="6" t="s">
        <v>13</v>
      </c>
      <c r="J9" s="8">
        <v>0</v>
      </c>
      <c r="K9" s="5">
        <v>0</v>
      </c>
      <c r="L9" s="5">
        <v>0</v>
      </c>
      <c r="M9" s="5">
        <v>0</v>
      </c>
      <c r="N9" s="5">
        <v>2</v>
      </c>
      <c r="O9" s="5">
        <v>2</v>
      </c>
      <c r="P9" s="40"/>
      <c r="Q9" s="40"/>
      <c r="R9" s="40"/>
      <c r="S9" s="43"/>
    </row>
    <row r="10" spans="1:19" x14ac:dyDescent="0.25">
      <c r="A10" s="69"/>
      <c r="B10" s="63"/>
      <c r="C10" s="72"/>
      <c r="D10" s="72"/>
      <c r="E10" s="72"/>
      <c r="F10" s="63"/>
      <c r="G10" s="63"/>
      <c r="H10" s="63"/>
      <c r="I10" s="9" t="s">
        <v>3</v>
      </c>
      <c r="J10" s="10">
        <v>68</v>
      </c>
      <c r="K10" s="10">
        <v>67</v>
      </c>
      <c r="L10" s="10"/>
      <c r="M10" s="10">
        <v>135</v>
      </c>
      <c r="N10" s="10">
        <v>271</v>
      </c>
      <c r="O10" s="10">
        <v>406</v>
      </c>
      <c r="P10" s="40">
        <v>46016.11</v>
      </c>
      <c r="Q10" s="97">
        <v>114119.95</v>
      </c>
      <c r="R10" s="40">
        <v>2.48</v>
      </c>
      <c r="S10" s="44"/>
    </row>
    <row r="11" spans="1:19" ht="26.25" x14ac:dyDescent="0.25">
      <c r="A11" s="67">
        <v>48</v>
      </c>
      <c r="B11" s="62" t="s">
        <v>9</v>
      </c>
      <c r="C11" s="70">
        <v>55</v>
      </c>
      <c r="D11" s="70">
        <v>1</v>
      </c>
      <c r="E11" s="70">
        <v>1</v>
      </c>
      <c r="F11" s="62">
        <v>2.1</v>
      </c>
      <c r="G11" s="3" t="s">
        <v>0</v>
      </c>
      <c r="H11" s="62" t="s">
        <v>1</v>
      </c>
      <c r="I11" s="11" t="s">
        <v>10</v>
      </c>
      <c r="J11" s="12">
        <v>8</v>
      </c>
      <c r="K11" s="12">
        <v>13</v>
      </c>
      <c r="L11" s="12">
        <v>0</v>
      </c>
      <c r="M11" s="12">
        <v>21</v>
      </c>
      <c r="N11" s="12">
        <v>58</v>
      </c>
      <c r="O11" s="12">
        <v>79</v>
      </c>
      <c r="P11" s="40"/>
      <c r="Q11" s="40"/>
      <c r="R11" s="40"/>
      <c r="S11" s="42" t="s">
        <v>49</v>
      </c>
    </row>
    <row r="12" spans="1:19" x14ac:dyDescent="0.25">
      <c r="A12" s="68"/>
      <c r="B12" s="66"/>
      <c r="C12" s="71"/>
      <c r="D12" s="71"/>
      <c r="E12" s="71"/>
      <c r="F12" s="66"/>
      <c r="G12" s="3" t="s">
        <v>14</v>
      </c>
      <c r="H12" s="66"/>
      <c r="I12" s="11" t="s">
        <v>5</v>
      </c>
      <c r="J12" s="12">
        <v>28</v>
      </c>
      <c r="K12" s="12">
        <v>27</v>
      </c>
      <c r="L12" s="12">
        <v>0</v>
      </c>
      <c r="M12" s="12">
        <v>55</v>
      </c>
      <c r="N12" s="12">
        <v>122</v>
      </c>
      <c r="O12" s="12">
        <v>177</v>
      </c>
      <c r="P12" s="40"/>
      <c r="Q12" s="40"/>
      <c r="R12" s="40"/>
      <c r="S12" s="43"/>
    </row>
    <row r="13" spans="1:19" x14ac:dyDescent="0.25">
      <c r="A13" s="68"/>
      <c r="B13" s="66"/>
      <c r="C13" s="71"/>
      <c r="D13" s="71"/>
      <c r="E13" s="71"/>
      <c r="F13" s="66"/>
      <c r="G13" s="62" t="s">
        <v>15</v>
      </c>
      <c r="H13" s="66"/>
      <c r="I13" s="11" t="s">
        <v>7</v>
      </c>
      <c r="J13" s="12">
        <v>0</v>
      </c>
      <c r="K13" s="12">
        <v>0</v>
      </c>
      <c r="L13" s="12">
        <v>0</v>
      </c>
      <c r="M13" s="12">
        <v>0</v>
      </c>
      <c r="N13" s="12">
        <v>8</v>
      </c>
      <c r="O13" s="12">
        <v>8</v>
      </c>
      <c r="P13" s="40"/>
      <c r="Q13" s="40"/>
      <c r="R13" s="40"/>
      <c r="S13" s="43"/>
    </row>
    <row r="14" spans="1:19" x14ac:dyDescent="0.25">
      <c r="A14" s="69"/>
      <c r="B14" s="63"/>
      <c r="C14" s="72"/>
      <c r="D14" s="72"/>
      <c r="E14" s="72"/>
      <c r="F14" s="63"/>
      <c r="G14" s="63"/>
      <c r="H14" s="63"/>
      <c r="I14" s="9" t="s">
        <v>3</v>
      </c>
      <c r="J14" s="10">
        <v>36</v>
      </c>
      <c r="K14" s="10">
        <v>40</v>
      </c>
      <c r="L14" s="10"/>
      <c r="M14" s="10">
        <v>76</v>
      </c>
      <c r="N14" s="10">
        <v>188</v>
      </c>
      <c r="O14" s="10">
        <v>264</v>
      </c>
      <c r="P14" s="97">
        <v>35529.599999999999</v>
      </c>
      <c r="Q14" s="40">
        <v>76388.62</v>
      </c>
      <c r="R14" s="40">
        <v>2.15</v>
      </c>
      <c r="S14" s="44"/>
    </row>
    <row r="15" spans="1:19" ht="26.25" x14ac:dyDescent="0.25">
      <c r="A15" s="67">
        <v>49</v>
      </c>
      <c r="B15" s="62" t="s">
        <v>9</v>
      </c>
      <c r="C15" s="70">
        <v>78</v>
      </c>
      <c r="D15" s="70">
        <v>25</v>
      </c>
      <c r="E15" s="70">
        <v>1</v>
      </c>
      <c r="F15" s="62">
        <v>2.7</v>
      </c>
      <c r="G15" s="3" t="s">
        <v>0</v>
      </c>
      <c r="H15" s="62" t="s">
        <v>1</v>
      </c>
      <c r="I15" s="15" t="s">
        <v>5</v>
      </c>
      <c r="J15" s="12">
        <v>50</v>
      </c>
      <c r="K15" s="12">
        <v>58</v>
      </c>
      <c r="L15" s="12">
        <v>2</v>
      </c>
      <c r="M15" s="12">
        <v>110</v>
      </c>
      <c r="N15" s="12">
        <v>254</v>
      </c>
      <c r="O15" s="12">
        <v>364</v>
      </c>
      <c r="P15" s="40"/>
      <c r="Q15" s="40"/>
      <c r="R15" s="40"/>
      <c r="S15" s="42" t="s">
        <v>50</v>
      </c>
    </row>
    <row r="16" spans="1:19" x14ac:dyDescent="0.25">
      <c r="A16" s="68"/>
      <c r="B16" s="66"/>
      <c r="C16" s="71"/>
      <c r="D16" s="71"/>
      <c r="E16" s="71"/>
      <c r="F16" s="66"/>
      <c r="G16" s="2" t="s">
        <v>16</v>
      </c>
      <c r="H16" s="66"/>
      <c r="I16" s="15" t="s">
        <v>10</v>
      </c>
      <c r="J16" s="12">
        <v>0</v>
      </c>
      <c r="K16" s="12">
        <v>0</v>
      </c>
      <c r="L16" s="12">
        <v>0</v>
      </c>
      <c r="M16" s="12">
        <v>0</v>
      </c>
      <c r="N16" s="12">
        <v>3</v>
      </c>
      <c r="O16" s="12">
        <v>3</v>
      </c>
      <c r="P16" s="40"/>
      <c r="Q16" s="40"/>
      <c r="R16" s="40"/>
      <c r="S16" s="43"/>
    </row>
    <row r="17" spans="1:19" x14ac:dyDescent="0.25">
      <c r="A17" s="68"/>
      <c r="B17" s="66"/>
      <c r="C17" s="71"/>
      <c r="D17" s="71"/>
      <c r="E17" s="71"/>
      <c r="F17" s="66"/>
      <c r="G17" s="62" t="s">
        <v>15</v>
      </c>
      <c r="H17" s="66"/>
      <c r="I17" s="13" t="s">
        <v>7</v>
      </c>
      <c r="J17" s="12">
        <v>0</v>
      </c>
      <c r="K17" s="12">
        <v>0</v>
      </c>
      <c r="L17" s="12">
        <v>0</v>
      </c>
      <c r="M17" s="12">
        <v>0</v>
      </c>
      <c r="N17" s="12">
        <v>2</v>
      </c>
      <c r="O17" s="12">
        <v>2</v>
      </c>
      <c r="P17" s="40"/>
      <c r="Q17" s="40"/>
      <c r="R17" s="40"/>
      <c r="S17" s="43"/>
    </row>
    <row r="18" spans="1:19" x14ac:dyDescent="0.25">
      <c r="A18" s="69"/>
      <c r="B18" s="63"/>
      <c r="C18" s="72"/>
      <c r="D18" s="72"/>
      <c r="E18" s="72"/>
      <c r="F18" s="63"/>
      <c r="G18" s="63"/>
      <c r="H18" s="63"/>
      <c r="I18" s="14" t="s">
        <v>3</v>
      </c>
      <c r="J18" s="10">
        <v>50</v>
      </c>
      <c r="K18" s="10">
        <v>58</v>
      </c>
      <c r="L18" s="10">
        <v>2</v>
      </c>
      <c r="M18" s="10">
        <v>110</v>
      </c>
      <c r="N18" s="10">
        <v>259</v>
      </c>
      <c r="O18" s="10">
        <v>369</v>
      </c>
      <c r="P18" s="40">
        <v>19331.78</v>
      </c>
      <c r="Q18" s="40">
        <v>72300.86</v>
      </c>
      <c r="R18" s="40">
        <v>3.74</v>
      </c>
      <c r="S18" s="44"/>
    </row>
    <row r="19" spans="1:19" ht="26.25" x14ac:dyDescent="0.25">
      <c r="A19" s="67">
        <v>50</v>
      </c>
      <c r="B19" s="62" t="s">
        <v>9</v>
      </c>
      <c r="C19" s="70">
        <v>102</v>
      </c>
      <c r="D19" s="70">
        <v>16</v>
      </c>
      <c r="E19" s="70">
        <v>1</v>
      </c>
      <c r="F19" s="62">
        <v>5.2</v>
      </c>
      <c r="G19" s="3" t="s">
        <v>0</v>
      </c>
      <c r="H19" s="62" t="s">
        <v>1</v>
      </c>
      <c r="I19" s="15" t="s">
        <v>5</v>
      </c>
      <c r="J19" s="12">
        <v>59</v>
      </c>
      <c r="K19" s="12">
        <v>64</v>
      </c>
      <c r="L19" s="12">
        <v>0</v>
      </c>
      <c r="M19" s="12">
        <v>123</v>
      </c>
      <c r="N19" s="12">
        <v>370</v>
      </c>
      <c r="O19" s="12">
        <v>493</v>
      </c>
      <c r="P19" s="40"/>
      <c r="Q19" s="40"/>
      <c r="R19" s="40"/>
      <c r="S19" s="42" t="s">
        <v>51</v>
      </c>
    </row>
    <row r="20" spans="1:19" x14ac:dyDescent="0.25">
      <c r="A20" s="68"/>
      <c r="B20" s="66"/>
      <c r="C20" s="71"/>
      <c r="D20" s="71"/>
      <c r="E20" s="71"/>
      <c r="F20" s="66"/>
      <c r="G20" s="62" t="s">
        <v>19</v>
      </c>
      <c r="H20" s="66"/>
      <c r="I20" s="15" t="s">
        <v>10</v>
      </c>
      <c r="J20" s="12">
        <v>4</v>
      </c>
      <c r="K20" s="12">
        <v>15</v>
      </c>
      <c r="L20" s="12">
        <v>0</v>
      </c>
      <c r="M20" s="12">
        <v>19</v>
      </c>
      <c r="N20" s="12">
        <v>59</v>
      </c>
      <c r="O20" s="12">
        <v>78</v>
      </c>
      <c r="P20" s="40"/>
      <c r="Q20" s="40"/>
      <c r="R20" s="40"/>
      <c r="S20" s="43"/>
    </row>
    <row r="21" spans="1:19" x14ac:dyDescent="0.25">
      <c r="A21" s="68"/>
      <c r="B21" s="66"/>
      <c r="C21" s="71"/>
      <c r="D21" s="71"/>
      <c r="E21" s="71"/>
      <c r="F21" s="66"/>
      <c r="G21" s="63"/>
      <c r="H21" s="66"/>
      <c r="I21" s="15" t="s">
        <v>7</v>
      </c>
      <c r="J21" s="12">
        <v>27</v>
      </c>
      <c r="K21" s="12">
        <v>26</v>
      </c>
      <c r="L21" s="12">
        <v>0</v>
      </c>
      <c r="M21" s="12">
        <v>53</v>
      </c>
      <c r="N21" s="12">
        <v>159</v>
      </c>
      <c r="O21" s="12">
        <v>212</v>
      </c>
      <c r="P21" s="40"/>
      <c r="Q21" s="40"/>
      <c r="R21" s="40"/>
      <c r="S21" s="43"/>
    </row>
    <row r="22" spans="1:19" x14ac:dyDescent="0.25">
      <c r="A22" s="69"/>
      <c r="B22" s="63"/>
      <c r="C22" s="72"/>
      <c r="D22" s="72"/>
      <c r="E22" s="72"/>
      <c r="F22" s="63"/>
      <c r="G22" s="2" t="s">
        <v>18</v>
      </c>
      <c r="H22" s="63"/>
      <c r="I22" s="14" t="s">
        <v>3</v>
      </c>
      <c r="J22" s="10">
        <v>90</v>
      </c>
      <c r="K22" s="10">
        <v>105</v>
      </c>
      <c r="L22" s="10">
        <v>0</v>
      </c>
      <c r="M22" s="10">
        <v>195</v>
      </c>
      <c r="N22" s="10">
        <v>588</v>
      </c>
      <c r="O22" s="10">
        <v>783</v>
      </c>
      <c r="P22" s="40">
        <v>49075.86</v>
      </c>
      <c r="Q22" s="97">
        <v>150172.13</v>
      </c>
      <c r="R22" s="40">
        <v>3.06</v>
      </c>
      <c r="S22" s="44"/>
    </row>
    <row r="23" spans="1:19" ht="25.5" x14ac:dyDescent="0.25">
      <c r="A23" s="67">
        <v>51</v>
      </c>
      <c r="B23" s="62" t="s">
        <v>9</v>
      </c>
      <c r="C23" s="70">
        <v>102</v>
      </c>
      <c r="D23" s="70">
        <v>16</v>
      </c>
      <c r="E23" s="70">
        <v>2</v>
      </c>
      <c r="F23" s="62">
        <v>4.8</v>
      </c>
      <c r="G23" s="2" t="s">
        <v>0</v>
      </c>
      <c r="H23" s="62" t="s">
        <v>1</v>
      </c>
      <c r="I23" s="15" t="s">
        <v>5</v>
      </c>
      <c r="J23" s="12">
        <v>51</v>
      </c>
      <c r="K23" s="12">
        <v>65</v>
      </c>
      <c r="L23" s="12">
        <v>1</v>
      </c>
      <c r="M23" s="12">
        <v>117</v>
      </c>
      <c r="N23" s="12">
        <v>353</v>
      </c>
      <c r="O23" s="12">
        <v>470</v>
      </c>
      <c r="P23" s="40"/>
      <c r="Q23" s="40"/>
      <c r="R23" s="40"/>
      <c r="S23" s="42" t="s">
        <v>51</v>
      </c>
    </row>
    <row r="24" spans="1:19" x14ac:dyDescent="0.25">
      <c r="A24" s="68"/>
      <c r="B24" s="66"/>
      <c r="C24" s="71"/>
      <c r="D24" s="71"/>
      <c r="E24" s="71"/>
      <c r="F24" s="66"/>
      <c r="G24" s="2" t="s">
        <v>19</v>
      </c>
      <c r="H24" s="66"/>
      <c r="I24" s="15" t="s">
        <v>10</v>
      </c>
      <c r="J24" s="12">
        <v>3</v>
      </c>
      <c r="K24" s="12">
        <v>14</v>
      </c>
      <c r="L24" s="12">
        <v>0</v>
      </c>
      <c r="M24" s="12">
        <v>17</v>
      </c>
      <c r="N24" s="12">
        <v>52</v>
      </c>
      <c r="O24" s="12">
        <v>69</v>
      </c>
      <c r="P24" s="40"/>
      <c r="Q24" s="40"/>
      <c r="R24" s="40"/>
      <c r="S24" s="43"/>
    </row>
    <row r="25" spans="1:19" x14ac:dyDescent="0.25">
      <c r="A25" s="68"/>
      <c r="B25" s="66"/>
      <c r="C25" s="71"/>
      <c r="D25" s="71"/>
      <c r="E25" s="71"/>
      <c r="F25" s="66"/>
      <c r="G25" s="62" t="s">
        <v>18</v>
      </c>
      <c r="H25" s="66"/>
      <c r="I25" s="15" t="s">
        <v>7</v>
      </c>
      <c r="J25" s="12">
        <v>19</v>
      </c>
      <c r="K25" s="12">
        <v>27</v>
      </c>
      <c r="L25" s="12">
        <v>0</v>
      </c>
      <c r="M25" s="12">
        <v>46</v>
      </c>
      <c r="N25" s="12">
        <v>137</v>
      </c>
      <c r="O25" s="12">
        <v>183</v>
      </c>
      <c r="P25" s="40"/>
      <c r="Q25" s="40"/>
      <c r="R25" s="40"/>
      <c r="S25" s="43"/>
    </row>
    <row r="26" spans="1:19" x14ac:dyDescent="0.25">
      <c r="A26" s="69"/>
      <c r="B26" s="63"/>
      <c r="C26" s="72"/>
      <c r="D26" s="72"/>
      <c r="E26" s="72"/>
      <c r="F26" s="63"/>
      <c r="G26" s="63"/>
      <c r="H26" s="63"/>
      <c r="I26" s="14" t="s">
        <v>3</v>
      </c>
      <c r="J26" s="10">
        <v>73</v>
      </c>
      <c r="K26" s="10">
        <v>106</v>
      </c>
      <c r="L26" s="10">
        <v>1</v>
      </c>
      <c r="M26" s="10">
        <v>180</v>
      </c>
      <c r="N26" s="10">
        <v>542</v>
      </c>
      <c r="O26" s="10">
        <v>722</v>
      </c>
      <c r="P26" s="40">
        <v>44562.42</v>
      </c>
      <c r="Q26" s="97">
        <v>138143.5</v>
      </c>
      <c r="R26" s="40">
        <v>3.1</v>
      </c>
      <c r="S26" s="44"/>
    </row>
    <row r="27" spans="1:19" ht="25.5" x14ac:dyDescent="0.25">
      <c r="A27" s="67">
        <v>52</v>
      </c>
      <c r="B27" s="62" t="s">
        <v>9</v>
      </c>
      <c r="C27" s="70">
        <v>102</v>
      </c>
      <c r="D27" s="70">
        <v>16</v>
      </c>
      <c r="E27" s="70">
        <v>3</v>
      </c>
      <c r="F27" s="62">
        <v>5.8</v>
      </c>
      <c r="G27" s="2" t="s">
        <v>0</v>
      </c>
      <c r="H27" s="62" t="s">
        <v>1</v>
      </c>
      <c r="I27" s="15" t="s">
        <v>5</v>
      </c>
      <c r="J27" s="12">
        <v>63</v>
      </c>
      <c r="K27" s="12">
        <v>96</v>
      </c>
      <c r="L27" s="12">
        <v>1</v>
      </c>
      <c r="M27" s="12">
        <v>160</v>
      </c>
      <c r="N27" s="12">
        <v>482</v>
      </c>
      <c r="O27" s="12">
        <v>642</v>
      </c>
      <c r="P27" s="40"/>
      <c r="Q27" s="40"/>
      <c r="R27" s="40"/>
      <c r="S27" s="42" t="s">
        <v>51</v>
      </c>
    </row>
    <row r="28" spans="1:19" x14ac:dyDescent="0.25">
      <c r="A28" s="68"/>
      <c r="B28" s="66"/>
      <c r="C28" s="71"/>
      <c r="D28" s="71"/>
      <c r="E28" s="71"/>
      <c r="F28" s="66"/>
      <c r="G28" s="2" t="s">
        <v>19</v>
      </c>
      <c r="H28" s="66"/>
      <c r="I28" s="15" t="s">
        <v>10</v>
      </c>
      <c r="J28" s="12">
        <v>4</v>
      </c>
      <c r="K28" s="12">
        <v>14</v>
      </c>
      <c r="L28" s="12">
        <v>0</v>
      </c>
      <c r="M28" s="12">
        <v>18</v>
      </c>
      <c r="N28" s="12">
        <v>54</v>
      </c>
      <c r="O28" s="12">
        <v>72</v>
      </c>
      <c r="P28" s="40"/>
      <c r="Q28" s="40"/>
      <c r="R28" s="40"/>
      <c r="S28" s="43"/>
    </row>
    <row r="29" spans="1:19" x14ac:dyDescent="0.25">
      <c r="A29" s="68"/>
      <c r="B29" s="66"/>
      <c r="C29" s="71"/>
      <c r="D29" s="71"/>
      <c r="E29" s="71"/>
      <c r="F29" s="66"/>
      <c r="G29" s="62" t="s">
        <v>18</v>
      </c>
      <c r="H29" s="66"/>
      <c r="I29" s="15" t="s">
        <v>7</v>
      </c>
      <c r="J29" s="12">
        <v>15</v>
      </c>
      <c r="K29" s="12">
        <v>25</v>
      </c>
      <c r="L29" s="12">
        <v>0</v>
      </c>
      <c r="M29" s="12">
        <v>40</v>
      </c>
      <c r="N29" s="12">
        <v>121</v>
      </c>
      <c r="O29" s="12">
        <v>161</v>
      </c>
      <c r="P29" s="40"/>
      <c r="Q29" s="40"/>
      <c r="R29" s="40"/>
      <c r="S29" s="43"/>
    </row>
    <row r="30" spans="1:19" x14ac:dyDescent="0.25">
      <c r="A30" s="69"/>
      <c r="B30" s="63"/>
      <c r="C30" s="72"/>
      <c r="D30" s="72"/>
      <c r="E30" s="72"/>
      <c r="F30" s="63"/>
      <c r="G30" s="63"/>
      <c r="H30" s="63"/>
      <c r="I30" s="14" t="s">
        <v>3</v>
      </c>
      <c r="J30" s="10">
        <v>82</v>
      </c>
      <c r="K30" s="10">
        <v>135</v>
      </c>
      <c r="L30" s="10">
        <v>1</v>
      </c>
      <c r="M30" s="10">
        <v>218</v>
      </c>
      <c r="N30" s="10">
        <v>657</v>
      </c>
      <c r="O30" s="10">
        <v>875</v>
      </c>
      <c r="P30" s="40">
        <v>53694.51</v>
      </c>
      <c r="Q30" s="97">
        <v>166452.98000000001</v>
      </c>
      <c r="R30" s="40">
        <v>3.1</v>
      </c>
      <c r="S30" s="44"/>
    </row>
    <row r="31" spans="1:19" ht="25.5" x14ac:dyDescent="0.25">
      <c r="A31" s="67">
        <v>53</v>
      </c>
      <c r="B31" s="62" t="s">
        <v>9</v>
      </c>
      <c r="C31" s="70">
        <v>102</v>
      </c>
      <c r="D31" s="70">
        <v>16</v>
      </c>
      <c r="E31" s="70">
        <v>4</v>
      </c>
      <c r="F31" s="62">
        <v>5.7</v>
      </c>
      <c r="G31" s="2" t="s">
        <v>0</v>
      </c>
      <c r="H31" s="62" t="s">
        <v>1</v>
      </c>
      <c r="I31" s="15" t="s">
        <v>5</v>
      </c>
      <c r="J31" s="12">
        <v>72</v>
      </c>
      <c r="K31" s="12">
        <v>91</v>
      </c>
      <c r="L31" s="12">
        <v>1</v>
      </c>
      <c r="M31" s="12">
        <v>164</v>
      </c>
      <c r="N31" s="12">
        <v>492</v>
      </c>
      <c r="O31" s="12">
        <v>656</v>
      </c>
      <c r="P31" s="40"/>
      <c r="Q31" s="40"/>
      <c r="R31" s="40"/>
      <c r="S31" s="42" t="s">
        <v>51</v>
      </c>
    </row>
    <row r="32" spans="1:19" x14ac:dyDescent="0.25">
      <c r="A32" s="68"/>
      <c r="B32" s="66"/>
      <c r="C32" s="71"/>
      <c r="D32" s="71"/>
      <c r="E32" s="71"/>
      <c r="F32" s="66"/>
      <c r="G32" s="2" t="s">
        <v>19</v>
      </c>
      <c r="H32" s="66"/>
      <c r="I32" s="15" t="s">
        <v>10</v>
      </c>
      <c r="J32" s="12">
        <v>4</v>
      </c>
      <c r="K32" s="12">
        <v>10</v>
      </c>
      <c r="L32" s="12">
        <v>0</v>
      </c>
      <c r="M32" s="12">
        <v>14</v>
      </c>
      <c r="N32" s="12">
        <v>44</v>
      </c>
      <c r="O32" s="12">
        <v>58</v>
      </c>
      <c r="P32" s="40"/>
      <c r="Q32" s="40"/>
      <c r="R32" s="40"/>
      <c r="S32" s="43"/>
    </row>
    <row r="33" spans="1:19" x14ac:dyDescent="0.25">
      <c r="A33" s="68"/>
      <c r="B33" s="66"/>
      <c r="C33" s="71"/>
      <c r="D33" s="71"/>
      <c r="E33" s="71"/>
      <c r="F33" s="66"/>
      <c r="G33" s="62" t="s">
        <v>18</v>
      </c>
      <c r="H33" s="66"/>
      <c r="I33" s="15" t="s">
        <v>7</v>
      </c>
      <c r="J33" s="12">
        <v>12</v>
      </c>
      <c r="K33" s="12">
        <v>24</v>
      </c>
      <c r="L33" s="12">
        <v>0</v>
      </c>
      <c r="M33" s="12">
        <v>36</v>
      </c>
      <c r="N33" s="12">
        <v>108</v>
      </c>
      <c r="O33" s="12">
        <v>144</v>
      </c>
      <c r="P33" s="40"/>
      <c r="Q33" s="40"/>
      <c r="R33" s="40"/>
      <c r="S33" s="43"/>
    </row>
    <row r="34" spans="1:19" x14ac:dyDescent="0.25">
      <c r="A34" s="69"/>
      <c r="B34" s="63"/>
      <c r="C34" s="72"/>
      <c r="D34" s="72"/>
      <c r="E34" s="72"/>
      <c r="F34" s="63"/>
      <c r="G34" s="63"/>
      <c r="H34" s="63"/>
      <c r="I34" s="14" t="s">
        <v>3</v>
      </c>
      <c r="J34" s="10">
        <v>88</v>
      </c>
      <c r="K34" s="10">
        <v>125</v>
      </c>
      <c r="L34" s="10">
        <v>1</v>
      </c>
      <c r="M34" s="10">
        <v>214</v>
      </c>
      <c r="N34" s="10">
        <v>644</v>
      </c>
      <c r="O34" s="10">
        <v>858</v>
      </c>
      <c r="P34" s="40">
        <v>50195.41</v>
      </c>
      <c r="Q34" s="97">
        <v>161127.26999999999</v>
      </c>
      <c r="R34" s="40">
        <v>3.21</v>
      </c>
      <c r="S34" s="44"/>
    </row>
    <row r="35" spans="1:19" ht="25.5" x14ac:dyDescent="0.25">
      <c r="A35" s="67">
        <v>54</v>
      </c>
      <c r="B35" s="62" t="s">
        <v>9</v>
      </c>
      <c r="C35" s="70">
        <v>107</v>
      </c>
      <c r="D35" s="70">
        <v>19</v>
      </c>
      <c r="E35" s="70">
        <v>1</v>
      </c>
      <c r="F35" s="62">
        <v>4.5</v>
      </c>
      <c r="G35" s="2" t="s">
        <v>0</v>
      </c>
      <c r="H35" s="62" t="s">
        <v>1</v>
      </c>
      <c r="I35" s="15" t="s">
        <v>5</v>
      </c>
      <c r="J35" s="12">
        <v>40</v>
      </c>
      <c r="K35" s="12">
        <v>88</v>
      </c>
      <c r="L35" s="12">
        <v>2</v>
      </c>
      <c r="M35" s="12">
        <v>130</v>
      </c>
      <c r="N35" s="12">
        <v>391</v>
      </c>
      <c r="O35" s="12">
        <v>521</v>
      </c>
      <c r="P35" s="40"/>
      <c r="Q35" s="40"/>
      <c r="R35" s="40"/>
      <c r="S35" s="42" t="s">
        <v>52</v>
      </c>
    </row>
    <row r="36" spans="1:19" x14ac:dyDescent="0.25">
      <c r="A36" s="68"/>
      <c r="B36" s="66"/>
      <c r="C36" s="71"/>
      <c r="D36" s="71"/>
      <c r="E36" s="71"/>
      <c r="F36" s="66"/>
      <c r="G36" s="2" t="s">
        <v>11</v>
      </c>
      <c r="H36" s="66"/>
      <c r="I36" s="15" t="s">
        <v>10</v>
      </c>
      <c r="J36" s="12">
        <v>11</v>
      </c>
      <c r="K36" s="12">
        <v>22</v>
      </c>
      <c r="L36" s="12">
        <v>0</v>
      </c>
      <c r="M36" s="12">
        <v>33</v>
      </c>
      <c r="N36" s="12">
        <v>97</v>
      </c>
      <c r="O36" s="12">
        <v>130</v>
      </c>
      <c r="P36" s="40"/>
      <c r="Q36" s="40"/>
      <c r="R36" s="40"/>
      <c r="S36" s="43"/>
    </row>
    <row r="37" spans="1:19" x14ac:dyDescent="0.25">
      <c r="A37" s="68"/>
      <c r="B37" s="66"/>
      <c r="C37" s="71"/>
      <c r="D37" s="71"/>
      <c r="E37" s="71"/>
      <c r="F37" s="66"/>
      <c r="G37" s="62" t="s">
        <v>18</v>
      </c>
      <c r="H37" s="66"/>
      <c r="I37" s="13" t="s">
        <v>17</v>
      </c>
      <c r="J37" s="12">
        <v>0</v>
      </c>
      <c r="K37" s="12">
        <v>0</v>
      </c>
      <c r="L37" s="12">
        <v>0</v>
      </c>
      <c r="M37" s="12">
        <v>0</v>
      </c>
      <c r="N37" s="12">
        <v>1</v>
      </c>
      <c r="O37" s="12">
        <v>1</v>
      </c>
      <c r="P37" s="40"/>
      <c r="Q37" s="40"/>
      <c r="R37" s="40"/>
      <c r="S37" s="43"/>
    </row>
    <row r="38" spans="1:19" x14ac:dyDescent="0.25">
      <c r="A38" s="69"/>
      <c r="B38" s="63"/>
      <c r="C38" s="72"/>
      <c r="D38" s="72"/>
      <c r="E38" s="72"/>
      <c r="F38" s="63"/>
      <c r="G38" s="63"/>
      <c r="H38" s="63"/>
      <c r="I38" s="14" t="s">
        <v>3</v>
      </c>
      <c r="J38" s="10">
        <v>51</v>
      </c>
      <c r="K38" s="10">
        <v>110</v>
      </c>
      <c r="L38" s="10">
        <v>2</v>
      </c>
      <c r="M38" s="10">
        <v>163</v>
      </c>
      <c r="N38" s="10">
        <v>489</v>
      </c>
      <c r="O38" s="10">
        <v>652</v>
      </c>
      <c r="P38" s="40">
        <v>62767.74</v>
      </c>
      <c r="Q38" s="97">
        <v>150014.9</v>
      </c>
      <c r="R38" s="40">
        <v>2.39</v>
      </c>
      <c r="S38" s="44"/>
    </row>
    <row r="39" spans="1:19" ht="25.5" x14ac:dyDescent="0.25">
      <c r="A39" s="67">
        <v>55</v>
      </c>
      <c r="B39" s="62" t="s">
        <v>9</v>
      </c>
      <c r="C39" s="70">
        <v>107</v>
      </c>
      <c r="D39" s="70">
        <v>19</v>
      </c>
      <c r="E39" s="70">
        <v>2</v>
      </c>
      <c r="F39" s="62">
        <v>4.5999999999999996</v>
      </c>
      <c r="G39" s="2" t="s">
        <v>0</v>
      </c>
      <c r="H39" s="62" t="s">
        <v>1</v>
      </c>
      <c r="I39" s="15" t="s">
        <v>5</v>
      </c>
      <c r="J39" s="12">
        <v>38</v>
      </c>
      <c r="K39" s="12">
        <v>87</v>
      </c>
      <c r="L39" s="12">
        <v>1</v>
      </c>
      <c r="M39" s="12">
        <v>126</v>
      </c>
      <c r="N39" s="12">
        <v>377</v>
      </c>
      <c r="O39" s="12">
        <v>503</v>
      </c>
      <c r="P39" s="40"/>
      <c r="Q39" s="40"/>
      <c r="R39" s="40"/>
      <c r="S39" s="42" t="s">
        <v>52</v>
      </c>
    </row>
    <row r="40" spans="1:19" x14ac:dyDescent="0.25">
      <c r="A40" s="68"/>
      <c r="B40" s="66"/>
      <c r="C40" s="71"/>
      <c r="D40" s="71"/>
      <c r="E40" s="71"/>
      <c r="F40" s="66"/>
      <c r="G40" s="2" t="s">
        <v>11</v>
      </c>
      <c r="H40" s="66"/>
      <c r="I40" s="15" t="s">
        <v>10</v>
      </c>
      <c r="J40" s="12">
        <v>13</v>
      </c>
      <c r="K40" s="12">
        <v>29</v>
      </c>
      <c r="L40" s="12">
        <v>0</v>
      </c>
      <c r="M40" s="12">
        <v>42</v>
      </c>
      <c r="N40" s="12">
        <v>126</v>
      </c>
      <c r="O40" s="12">
        <v>168</v>
      </c>
      <c r="P40" s="40"/>
      <c r="Q40" s="40"/>
      <c r="R40" s="40"/>
      <c r="S40" s="43"/>
    </row>
    <row r="41" spans="1:19" x14ac:dyDescent="0.25">
      <c r="A41" s="68"/>
      <c r="B41" s="66"/>
      <c r="C41" s="71"/>
      <c r="D41" s="71"/>
      <c r="E41" s="71"/>
      <c r="F41" s="66"/>
      <c r="G41" s="62" t="s">
        <v>18</v>
      </c>
      <c r="H41" s="66"/>
      <c r="I41" s="13" t="s">
        <v>17</v>
      </c>
      <c r="J41" s="12">
        <v>0</v>
      </c>
      <c r="K41" s="12">
        <v>0</v>
      </c>
      <c r="L41" s="12">
        <v>0</v>
      </c>
      <c r="M41" s="12">
        <v>0</v>
      </c>
      <c r="N41" s="12">
        <v>1</v>
      </c>
      <c r="O41" s="12">
        <v>1</v>
      </c>
      <c r="P41" s="40"/>
      <c r="Q41" s="40"/>
      <c r="R41" s="40"/>
      <c r="S41" s="43"/>
    </row>
    <row r="42" spans="1:19" x14ac:dyDescent="0.25">
      <c r="A42" s="69"/>
      <c r="B42" s="63"/>
      <c r="C42" s="72"/>
      <c r="D42" s="72"/>
      <c r="E42" s="72"/>
      <c r="F42" s="63"/>
      <c r="G42" s="63"/>
      <c r="H42" s="63"/>
      <c r="I42" s="14" t="s">
        <v>3</v>
      </c>
      <c r="J42" s="10">
        <v>51</v>
      </c>
      <c r="K42" s="10">
        <v>116</v>
      </c>
      <c r="L42" s="10">
        <v>1</v>
      </c>
      <c r="M42" s="10">
        <v>168</v>
      </c>
      <c r="N42" s="10">
        <v>504</v>
      </c>
      <c r="O42" s="10">
        <v>672</v>
      </c>
      <c r="P42" s="40">
        <v>72729.94</v>
      </c>
      <c r="Q42" s="97">
        <v>161460.47</v>
      </c>
      <c r="R42" s="40">
        <v>2.2200000000000002</v>
      </c>
      <c r="S42" s="44"/>
    </row>
    <row r="43" spans="1:19" ht="25.5" x14ac:dyDescent="0.25">
      <c r="A43" s="67">
        <v>56</v>
      </c>
      <c r="B43" s="62" t="s">
        <v>9</v>
      </c>
      <c r="C43" s="70">
        <v>107</v>
      </c>
      <c r="D43" s="70">
        <v>19</v>
      </c>
      <c r="E43" s="70">
        <v>3</v>
      </c>
      <c r="F43" s="62">
        <v>1.4</v>
      </c>
      <c r="G43" s="2" t="s">
        <v>0</v>
      </c>
      <c r="H43" s="62" t="s">
        <v>1</v>
      </c>
      <c r="I43" s="15" t="s">
        <v>5</v>
      </c>
      <c r="J43" s="12">
        <v>13</v>
      </c>
      <c r="K43" s="12">
        <v>32</v>
      </c>
      <c r="L43" s="12">
        <v>0</v>
      </c>
      <c r="M43" s="12">
        <v>45</v>
      </c>
      <c r="N43" s="12">
        <v>136</v>
      </c>
      <c r="O43" s="12">
        <v>181</v>
      </c>
      <c r="P43" s="40"/>
      <c r="Q43" s="40"/>
      <c r="R43" s="40"/>
      <c r="S43" s="42" t="s">
        <v>52</v>
      </c>
    </row>
    <row r="44" spans="1:19" x14ac:dyDescent="0.25">
      <c r="A44" s="68"/>
      <c r="B44" s="66"/>
      <c r="C44" s="71"/>
      <c r="D44" s="71"/>
      <c r="E44" s="71"/>
      <c r="F44" s="66"/>
      <c r="G44" s="2" t="s">
        <v>11</v>
      </c>
      <c r="H44" s="66"/>
      <c r="I44" s="15" t="s">
        <v>10</v>
      </c>
      <c r="J44" s="12">
        <v>1</v>
      </c>
      <c r="K44" s="12">
        <v>4</v>
      </c>
      <c r="L44" s="12">
        <v>0</v>
      </c>
      <c r="M44" s="12">
        <v>5</v>
      </c>
      <c r="N44" s="12">
        <v>16</v>
      </c>
      <c r="O44" s="12">
        <v>21</v>
      </c>
      <c r="P44" s="40"/>
      <c r="Q44" s="40"/>
      <c r="R44" s="40"/>
      <c r="S44" s="43"/>
    </row>
    <row r="45" spans="1:19" x14ac:dyDescent="0.25">
      <c r="A45" s="68"/>
      <c r="B45" s="66"/>
      <c r="C45" s="71"/>
      <c r="D45" s="71"/>
      <c r="E45" s="71"/>
      <c r="F45" s="66"/>
      <c r="G45" s="62" t="s">
        <v>18</v>
      </c>
      <c r="H45" s="66"/>
      <c r="I45" s="16"/>
      <c r="J45" s="12"/>
      <c r="K45" s="12"/>
      <c r="L45" s="12"/>
      <c r="M45" s="12"/>
      <c r="N45" s="12"/>
      <c r="O45" s="12"/>
      <c r="P45" s="40"/>
      <c r="Q45" s="40"/>
      <c r="R45" s="40"/>
      <c r="S45" s="43"/>
    </row>
    <row r="46" spans="1:19" x14ac:dyDescent="0.25">
      <c r="A46" s="69"/>
      <c r="B46" s="63"/>
      <c r="C46" s="72"/>
      <c r="D46" s="72"/>
      <c r="E46" s="72"/>
      <c r="F46" s="63"/>
      <c r="G46" s="63"/>
      <c r="H46" s="63"/>
      <c r="I46" s="14" t="s">
        <v>3</v>
      </c>
      <c r="J46" s="10">
        <v>14</v>
      </c>
      <c r="K46" s="10">
        <v>36</v>
      </c>
      <c r="L46" s="10">
        <v>0</v>
      </c>
      <c r="M46" s="10">
        <v>50</v>
      </c>
      <c r="N46" s="10">
        <v>152</v>
      </c>
      <c r="O46" s="10">
        <v>202</v>
      </c>
      <c r="P46" s="40">
        <v>13724.5</v>
      </c>
      <c r="Q46" s="40">
        <v>41173.53</v>
      </c>
      <c r="R46" s="40">
        <v>3</v>
      </c>
      <c r="S46" s="44"/>
    </row>
    <row r="47" spans="1:19" ht="21" customHeight="1" x14ac:dyDescent="0.25">
      <c r="A47" s="88" t="s">
        <v>46</v>
      </c>
      <c r="B47" s="89"/>
      <c r="C47" s="89"/>
      <c r="D47" s="89"/>
      <c r="E47" s="89"/>
      <c r="F47" s="90"/>
      <c r="G47" s="34"/>
      <c r="H47" s="35"/>
      <c r="I47" s="38"/>
      <c r="J47" s="39">
        <v>603</v>
      </c>
      <c r="K47" s="39">
        <v>898</v>
      </c>
      <c r="L47" s="39">
        <v>8</v>
      </c>
      <c r="M47" s="39">
        <f>M46+M42+M38+M34+M30+M26+M22+M18+M14+M10</f>
        <v>1509</v>
      </c>
      <c r="N47" s="39">
        <f>N10+N14+N18+N22+N26+N30+N34+N38+N42+N46</f>
        <v>4294</v>
      </c>
      <c r="O47" s="39">
        <f>O10+O14+O18+O22+O26+O30+O34+O38+O42+O46</f>
        <v>5803</v>
      </c>
      <c r="P47" s="98">
        <v>447627.87</v>
      </c>
      <c r="Q47" s="98">
        <v>1231254.21</v>
      </c>
      <c r="R47" s="40"/>
      <c r="S47" s="33"/>
    </row>
    <row r="48" spans="1:19" ht="25.5" x14ac:dyDescent="0.25">
      <c r="A48" s="79">
        <v>57</v>
      </c>
      <c r="B48" s="59" t="s">
        <v>20</v>
      </c>
      <c r="C48" s="73">
        <v>77</v>
      </c>
      <c r="D48" s="73">
        <v>2</v>
      </c>
      <c r="E48" s="73">
        <v>1</v>
      </c>
      <c r="F48" s="59">
        <v>4.5999999999999996</v>
      </c>
      <c r="G48" s="19" t="s">
        <v>0</v>
      </c>
      <c r="H48" s="59" t="s">
        <v>1</v>
      </c>
      <c r="I48" s="59" t="s">
        <v>2</v>
      </c>
      <c r="J48" s="73">
        <v>29</v>
      </c>
      <c r="K48" s="73">
        <v>183</v>
      </c>
      <c r="L48" s="73">
        <v>24</v>
      </c>
      <c r="M48" s="73">
        <v>236</v>
      </c>
      <c r="N48" s="73">
        <v>524</v>
      </c>
      <c r="O48" s="73">
        <v>760</v>
      </c>
      <c r="P48" s="40"/>
      <c r="Q48" s="40"/>
      <c r="R48" s="40"/>
      <c r="S48" s="42" t="s">
        <v>53</v>
      </c>
    </row>
    <row r="49" spans="1:19" x14ac:dyDescent="0.25">
      <c r="A49" s="80"/>
      <c r="B49" s="60"/>
      <c r="C49" s="74"/>
      <c r="D49" s="74"/>
      <c r="E49" s="74"/>
      <c r="F49" s="60"/>
      <c r="G49" s="19" t="s">
        <v>21</v>
      </c>
      <c r="H49" s="60"/>
      <c r="I49" s="60"/>
      <c r="J49" s="74"/>
      <c r="K49" s="74"/>
      <c r="L49" s="74"/>
      <c r="M49" s="74"/>
      <c r="N49" s="74"/>
      <c r="O49" s="74"/>
      <c r="P49" s="40"/>
      <c r="Q49" s="40"/>
      <c r="R49" s="40"/>
      <c r="S49" s="43"/>
    </row>
    <row r="50" spans="1:19" x14ac:dyDescent="0.25">
      <c r="A50" s="80"/>
      <c r="B50" s="60"/>
      <c r="C50" s="74"/>
      <c r="D50" s="74"/>
      <c r="E50" s="74"/>
      <c r="F50" s="60"/>
      <c r="G50" s="59" t="s">
        <v>8</v>
      </c>
      <c r="H50" s="60"/>
      <c r="I50" s="61"/>
      <c r="J50" s="75"/>
      <c r="K50" s="75"/>
      <c r="L50" s="75"/>
      <c r="M50" s="75"/>
      <c r="N50" s="75"/>
      <c r="O50" s="75"/>
      <c r="P50" s="40"/>
      <c r="Q50" s="40"/>
      <c r="R50" s="40"/>
      <c r="S50" s="43"/>
    </row>
    <row r="51" spans="1:19" x14ac:dyDescent="0.25">
      <c r="A51" s="81"/>
      <c r="B51" s="61"/>
      <c r="C51" s="75"/>
      <c r="D51" s="75"/>
      <c r="E51" s="75"/>
      <c r="F51" s="61"/>
      <c r="G51" s="61"/>
      <c r="H51" s="61"/>
      <c r="I51" s="24" t="s">
        <v>3</v>
      </c>
      <c r="J51" s="25">
        <v>29</v>
      </c>
      <c r="K51" s="25">
        <v>183</v>
      </c>
      <c r="L51" s="25">
        <v>24</v>
      </c>
      <c r="M51" s="25">
        <v>236</v>
      </c>
      <c r="N51" s="25">
        <v>524</v>
      </c>
      <c r="O51" s="25">
        <v>760</v>
      </c>
      <c r="P51" s="40">
        <v>37462.51</v>
      </c>
      <c r="Q51" s="40">
        <v>127372.53</v>
      </c>
      <c r="R51" s="40">
        <v>3.4</v>
      </c>
      <c r="S51" s="44"/>
    </row>
    <row r="52" spans="1:19" ht="25.5" x14ac:dyDescent="0.25">
      <c r="A52" s="82">
        <v>58</v>
      </c>
      <c r="B52" s="59" t="s">
        <v>20</v>
      </c>
      <c r="C52" s="73">
        <v>99</v>
      </c>
      <c r="D52" s="73">
        <v>51</v>
      </c>
      <c r="E52" s="73">
        <v>1</v>
      </c>
      <c r="F52" s="59">
        <v>2.2999999999999998</v>
      </c>
      <c r="G52" s="19" t="s">
        <v>0</v>
      </c>
      <c r="H52" s="59" t="s">
        <v>1</v>
      </c>
      <c r="I52" s="19" t="s">
        <v>2</v>
      </c>
      <c r="J52" s="26">
        <v>32</v>
      </c>
      <c r="K52" s="26">
        <v>12</v>
      </c>
      <c r="L52" s="26">
        <v>0</v>
      </c>
      <c r="M52" s="26">
        <v>44</v>
      </c>
      <c r="N52" s="26">
        <v>145</v>
      </c>
      <c r="O52" s="26">
        <v>189</v>
      </c>
      <c r="P52" s="40"/>
      <c r="Q52" s="40"/>
      <c r="R52" s="40"/>
      <c r="S52" s="42" t="s">
        <v>54</v>
      </c>
    </row>
    <row r="53" spans="1:19" x14ac:dyDescent="0.25">
      <c r="A53" s="83"/>
      <c r="B53" s="60"/>
      <c r="C53" s="74"/>
      <c r="D53" s="74"/>
      <c r="E53" s="74"/>
      <c r="F53" s="60"/>
      <c r="G53" s="19" t="s">
        <v>21</v>
      </c>
      <c r="H53" s="60"/>
      <c r="I53" s="19" t="s">
        <v>4</v>
      </c>
      <c r="J53" s="26">
        <v>0</v>
      </c>
      <c r="K53" s="26">
        <v>0</v>
      </c>
      <c r="L53" s="26">
        <v>0</v>
      </c>
      <c r="M53" s="26">
        <v>0</v>
      </c>
      <c r="N53" s="26">
        <v>1</v>
      </c>
      <c r="O53" s="26">
        <v>1</v>
      </c>
      <c r="P53" s="40"/>
      <c r="Q53" s="40"/>
      <c r="R53" s="40"/>
      <c r="S53" s="43"/>
    </row>
    <row r="54" spans="1:19" x14ac:dyDescent="0.25">
      <c r="A54" s="84"/>
      <c r="B54" s="61"/>
      <c r="C54" s="75"/>
      <c r="D54" s="75"/>
      <c r="E54" s="75"/>
      <c r="F54" s="61"/>
      <c r="G54" s="19" t="s">
        <v>6</v>
      </c>
      <c r="H54" s="61"/>
      <c r="I54" s="24" t="s">
        <v>3</v>
      </c>
      <c r="J54" s="25">
        <f>SUM(J52:J53)</f>
        <v>32</v>
      </c>
      <c r="K54" s="25">
        <f t="shared" ref="K54:O54" si="0">SUM(K52:K53)</f>
        <v>12</v>
      </c>
      <c r="L54" s="25">
        <f t="shared" si="0"/>
        <v>0</v>
      </c>
      <c r="M54" s="25">
        <f t="shared" si="0"/>
        <v>44</v>
      </c>
      <c r="N54" s="25">
        <f t="shared" si="0"/>
        <v>146</v>
      </c>
      <c r="O54" s="25">
        <f t="shared" si="0"/>
        <v>190</v>
      </c>
      <c r="P54" s="40">
        <v>7956.89</v>
      </c>
      <c r="Q54" s="40">
        <v>52992.89</v>
      </c>
      <c r="R54" s="40">
        <v>6.66</v>
      </c>
      <c r="S54" s="44"/>
    </row>
    <row r="55" spans="1:19" ht="25.5" x14ac:dyDescent="0.25">
      <c r="A55" s="79">
        <v>59</v>
      </c>
      <c r="B55" s="59" t="s">
        <v>20</v>
      </c>
      <c r="C55" s="73">
        <v>100</v>
      </c>
      <c r="D55" s="73">
        <v>32</v>
      </c>
      <c r="E55" s="73">
        <v>2</v>
      </c>
      <c r="F55" s="59">
        <v>5</v>
      </c>
      <c r="G55" s="19" t="s">
        <v>0</v>
      </c>
      <c r="H55" s="59" t="s">
        <v>1</v>
      </c>
      <c r="I55" s="19" t="s">
        <v>2</v>
      </c>
      <c r="J55" s="26">
        <v>65</v>
      </c>
      <c r="K55" s="26">
        <v>103</v>
      </c>
      <c r="L55" s="26">
        <v>9</v>
      </c>
      <c r="M55" s="26">
        <v>177</v>
      </c>
      <c r="N55" s="26">
        <v>330</v>
      </c>
      <c r="O55" s="26">
        <v>507</v>
      </c>
      <c r="P55" s="40"/>
      <c r="Q55" s="40"/>
      <c r="R55" s="40"/>
      <c r="S55" s="51" t="s">
        <v>56</v>
      </c>
    </row>
    <row r="56" spans="1:19" x14ac:dyDescent="0.25">
      <c r="A56" s="80"/>
      <c r="B56" s="60"/>
      <c r="C56" s="74"/>
      <c r="D56" s="74"/>
      <c r="E56" s="74"/>
      <c r="F56" s="60"/>
      <c r="G56" s="19" t="s">
        <v>22</v>
      </c>
      <c r="H56" s="60"/>
      <c r="I56" s="19" t="s">
        <v>4</v>
      </c>
      <c r="J56" s="26">
        <v>0</v>
      </c>
      <c r="K56" s="26">
        <v>0</v>
      </c>
      <c r="L56" s="26">
        <v>0</v>
      </c>
      <c r="M56" s="26">
        <v>0</v>
      </c>
      <c r="N56" s="26">
        <v>7</v>
      </c>
      <c r="O56" s="26">
        <v>7</v>
      </c>
      <c r="P56" s="40"/>
      <c r="Q56" s="40"/>
      <c r="R56" s="40"/>
      <c r="S56" s="52"/>
    </row>
    <row r="57" spans="1:19" x14ac:dyDescent="0.25">
      <c r="A57" s="81"/>
      <c r="B57" s="61"/>
      <c r="C57" s="75"/>
      <c r="D57" s="75"/>
      <c r="E57" s="75"/>
      <c r="F57" s="61"/>
      <c r="G57" s="19" t="s">
        <v>6</v>
      </c>
      <c r="H57" s="61"/>
      <c r="I57" s="24" t="s">
        <v>3</v>
      </c>
      <c r="J57" s="25">
        <f>SUM(J55:J56)</f>
        <v>65</v>
      </c>
      <c r="K57" s="25">
        <f t="shared" ref="K57:O57" si="1">SUM(K55:K56)</f>
        <v>103</v>
      </c>
      <c r="L57" s="25">
        <f t="shared" si="1"/>
        <v>9</v>
      </c>
      <c r="M57" s="25">
        <f t="shared" si="1"/>
        <v>177</v>
      </c>
      <c r="N57" s="25">
        <f t="shared" si="1"/>
        <v>337</v>
      </c>
      <c r="O57" s="25">
        <f t="shared" si="1"/>
        <v>514</v>
      </c>
      <c r="P57" s="40">
        <v>29221.16</v>
      </c>
      <c r="Q57" s="40">
        <v>127112.05</v>
      </c>
      <c r="R57" s="40">
        <v>4.3499999999999996</v>
      </c>
      <c r="S57" s="53"/>
    </row>
    <row r="58" spans="1:19" ht="25.5" x14ac:dyDescent="0.25">
      <c r="A58" s="76">
        <v>60</v>
      </c>
      <c r="B58" s="59" t="s">
        <v>20</v>
      </c>
      <c r="C58" s="73">
        <v>123</v>
      </c>
      <c r="D58" s="73">
        <v>30</v>
      </c>
      <c r="E58" s="73">
        <v>1</v>
      </c>
      <c r="F58" s="59">
        <v>1.7</v>
      </c>
      <c r="G58" s="19" t="s">
        <v>0</v>
      </c>
      <c r="H58" s="59" t="s">
        <v>1</v>
      </c>
      <c r="I58" s="59" t="s">
        <v>2</v>
      </c>
      <c r="J58" s="73">
        <v>39</v>
      </c>
      <c r="K58" s="73">
        <v>27</v>
      </c>
      <c r="L58" s="73">
        <v>1</v>
      </c>
      <c r="M58" s="73">
        <v>67</v>
      </c>
      <c r="N58" s="73">
        <v>159</v>
      </c>
      <c r="O58" s="73">
        <v>226</v>
      </c>
      <c r="P58" s="40"/>
      <c r="Q58" s="40"/>
      <c r="R58" s="40"/>
      <c r="S58" s="42" t="s">
        <v>55</v>
      </c>
    </row>
    <row r="59" spans="1:19" x14ac:dyDescent="0.25">
      <c r="A59" s="77"/>
      <c r="B59" s="60"/>
      <c r="C59" s="74"/>
      <c r="D59" s="74"/>
      <c r="E59" s="74"/>
      <c r="F59" s="60"/>
      <c r="G59" s="19" t="s">
        <v>23</v>
      </c>
      <c r="H59" s="60"/>
      <c r="I59" s="60"/>
      <c r="J59" s="74"/>
      <c r="K59" s="74"/>
      <c r="L59" s="74"/>
      <c r="M59" s="74"/>
      <c r="N59" s="74"/>
      <c r="O59" s="74"/>
      <c r="P59" s="40"/>
      <c r="Q59" s="40"/>
      <c r="R59" s="40"/>
      <c r="S59" s="43"/>
    </row>
    <row r="60" spans="1:19" x14ac:dyDescent="0.25">
      <c r="A60" s="77"/>
      <c r="B60" s="60"/>
      <c r="C60" s="74"/>
      <c r="D60" s="74"/>
      <c r="E60" s="74"/>
      <c r="F60" s="60"/>
      <c r="G60" s="59" t="s">
        <v>8</v>
      </c>
      <c r="H60" s="60"/>
      <c r="I60" s="61"/>
      <c r="J60" s="75"/>
      <c r="K60" s="75"/>
      <c r="L60" s="75"/>
      <c r="M60" s="75"/>
      <c r="N60" s="75"/>
      <c r="O60" s="75"/>
      <c r="P60" s="40"/>
      <c r="Q60" s="40"/>
      <c r="R60" s="40"/>
      <c r="S60" s="43"/>
    </row>
    <row r="61" spans="1:19" x14ac:dyDescent="0.25">
      <c r="A61" s="78"/>
      <c r="B61" s="61"/>
      <c r="C61" s="75"/>
      <c r="D61" s="75"/>
      <c r="E61" s="75"/>
      <c r="F61" s="61"/>
      <c r="G61" s="61"/>
      <c r="H61" s="61"/>
      <c r="I61" s="27" t="s">
        <v>3</v>
      </c>
      <c r="J61" s="25">
        <f>SUM(J58)</f>
        <v>39</v>
      </c>
      <c r="K61" s="25">
        <f t="shared" ref="K61:O61" si="2">SUM(K58)</f>
        <v>27</v>
      </c>
      <c r="L61" s="25">
        <f t="shared" si="2"/>
        <v>1</v>
      </c>
      <c r="M61" s="25">
        <f t="shared" si="2"/>
        <v>67</v>
      </c>
      <c r="N61" s="25">
        <f t="shared" si="2"/>
        <v>159</v>
      </c>
      <c r="O61" s="25">
        <f t="shared" si="2"/>
        <v>226</v>
      </c>
      <c r="P61" s="40">
        <v>12198.21</v>
      </c>
      <c r="Q61" s="40">
        <v>45743.29</v>
      </c>
      <c r="R61" s="40">
        <v>3.75</v>
      </c>
      <c r="S61" s="44"/>
    </row>
    <row r="62" spans="1:19" ht="18.75" customHeight="1" x14ac:dyDescent="0.25">
      <c r="A62" s="91" t="s">
        <v>47</v>
      </c>
      <c r="B62" s="92"/>
      <c r="C62" s="92"/>
      <c r="D62" s="92"/>
      <c r="E62" s="93"/>
      <c r="F62" s="36"/>
      <c r="G62" s="36"/>
      <c r="H62" s="36"/>
      <c r="I62" s="27"/>
      <c r="J62" s="25">
        <f>J51+J54+J57+J61</f>
        <v>165</v>
      </c>
      <c r="K62" s="25">
        <f>K51+K54+K57+K61</f>
        <v>325</v>
      </c>
      <c r="L62" s="25">
        <f>L51+L57+L61</f>
        <v>34</v>
      </c>
      <c r="M62" s="25">
        <f>M51+M54+M57+M61</f>
        <v>524</v>
      </c>
      <c r="N62" s="25">
        <f>N51+N54+N57+N61</f>
        <v>1166</v>
      </c>
      <c r="O62" s="25">
        <f>O51+O54+O57+O61</f>
        <v>1690</v>
      </c>
      <c r="P62" s="98">
        <v>86838.7</v>
      </c>
      <c r="Q62" s="98">
        <v>353220.76</v>
      </c>
      <c r="R62" s="40"/>
      <c r="S62" s="37"/>
    </row>
    <row r="63" spans="1:19" ht="15.75" x14ac:dyDescent="0.25">
      <c r="A63" s="64" t="s">
        <v>48</v>
      </c>
      <c r="B63" s="64"/>
      <c r="C63" s="64"/>
      <c r="D63" s="64"/>
      <c r="E63" s="65"/>
      <c r="F63" s="28"/>
      <c r="G63" s="32"/>
      <c r="H63" s="18"/>
      <c r="I63" s="18"/>
      <c r="J63" s="29">
        <f t="shared" ref="J63:O63" si="3">J47+J62</f>
        <v>768</v>
      </c>
      <c r="K63" s="29">
        <f t="shared" si="3"/>
        <v>1223</v>
      </c>
      <c r="L63" s="30">
        <f t="shared" si="3"/>
        <v>42</v>
      </c>
      <c r="M63" s="31">
        <f t="shared" si="3"/>
        <v>2033</v>
      </c>
      <c r="N63" s="29">
        <f t="shared" si="3"/>
        <v>5460</v>
      </c>
      <c r="O63" s="30">
        <f t="shared" si="3"/>
        <v>7493</v>
      </c>
      <c r="P63" s="98">
        <v>534466.64</v>
      </c>
      <c r="Q63" s="98">
        <v>1584574.97</v>
      </c>
      <c r="R63" s="40"/>
      <c r="S63" s="17"/>
    </row>
    <row r="64" spans="1:19" ht="18.75" x14ac:dyDescent="0.3">
      <c r="C64" s="20"/>
      <c r="D64" s="21"/>
    </row>
    <row r="68" spans="3:12" x14ac:dyDescent="0.25">
      <c r="C68" s="22"/>
      <c r="D68" s="22" t="s">
        <v>38</v>
      </c>
      <c r="E68" s="22"/>
      <c r="F68" s="22"/>
      <c r="G68" s="22"/>
      <c r="H68" s="22"/>
      <c r="I68" s="22"/>
      <c r="J68" s="22"/>
      <c r="K68" s="22"/>
      <c r="L68" s="22"/>
    </row>
    <row r="69" spans="3:12" x14ac:dyDescent="0.25">
      <c r="C69" s="22" t="s">
        <v>39</v>
      </c>
      <c r="D69" s="22"/>
      <c r="E69" s="22"/>
      <c r="F69" s="22"/>
      <c r="G69" s="22"/>
      <c r="H69" s="22"/>
      <c r="I69" s="22"/>
      <c r="J69" s="22"/>
      <c r="K69" s="23" t="s">
        <v>40</v>
      </c>
      <c r="L69" s="23"/>
    </row>
  </sheetData>
  <mergeCells count="159">
    <mergeCell ref="A62:E62"/>
    <mergeCell ref="L48:L50"/>
    <mergeCell ref="M48:M50"/>
    <mergeCell ref="N48:N50"/>
    <mergeCell ref="O48:O50"/>
    <mergeCell ref="F48:F51"/>
    <mergeCell ref="O4:O5"/>
    <mergeCell ref="G4:G5"/>
    <mergeCell ref="H4:H5"/>
    <mergeCell ref="I4:I5"/>
    <mergeCell ref="J4:M4"/>
    <mergeCell ref="N4:N5"/>
    <mergeCell ref="F4:F5"/>
    <mergeCell ref="F27:F30"/>
    <mergeCell ref="F19:F22"/>
    <mergeCell ref="F6:F10"/>
    <mergeCell ref="H6:H10"/>
    <mergeCell ref="H15:H18"/>
    <mergeCell ref="H19:H22"/>
    <mergeCell ref="H23:H26"/>
    <mergeCell ref="H27:H30"/>
    <mergeCell ref="H31:H34"/>
    <mergeCell ref="H35:H38"/>
    <mergeCell ref="H39:H42"/>
    <mergeCell ref="H43:H46"/>
    <mergeCell ref="A4:A5"/>
    <mergeCell ref="B4:B5"/>
    <mergeCell ref="C4:C5"/>
    <mergeCell ref="D4:D5"/>
    <mergeCell ref="E4:E5"/>
    <mergeCell ref="I48:I50"/>
    <mergeCell ref="J48:J50"/>
    <mergeCell ref="K48:K50"/>
    <mergeCell ref="A48:A51"/>
    <mergeCell ref="B48:B51"/>
    <mergeCell ref="C48:C51"/>
    <mergeCell ref="D48:D51"/>
    <mergeCell ref="E48:E51"/>
    <mergeCell ref="A43:A46"/>
    <mergeCell ref="B43:B46"/>
    <mergeCell ref="C43:C46"/>
    <mergeCell ref="D43:D46"/>
    <mergeCell ref="E43:E46"/>
    <mergeCell ref="F43:F46"/>
    <mergeCell ref="H11:H14"/>
    <mergeCell ref="A47:F47"/>
    <mergeCell ref="F39:F42"/>
    <mergeCell ref="A35:A38"/>
    <mergeCell ref="A55:A57"/>
    <mergeCell ref="B55:B57"/>
    <mergeCell ref="C55:C57"/>
    <mergeCell ref="D55:D57"/>
    <mergeCell ref="E55:E57"/>
    <mergeCell ref="F55:F57"/>
    <mergeCell ref="H55:H57"/>
    <mergeCell ref="A52:A54"/>
    <mergeCell ref="B52:B54"/>
    <mergeCell ref="C52:C54"/>
    <mergeCell ref="D52:D54"/>
    <mergeCell ref="E52:E54"/>
    <mergeCell ref="F52:F54"/>
    <mergeCell ref="H52:H54"/>
    <mergeCell ref="O58:O60"/>
    <mergeCell ref="A58:A61"/>
    <mergeCell ref="B58:B61"/>
    <mergeCell ref="C58:C61"/>
    <mergeCell ref="D58:D61"/>
    <mergeCell ref="E58:E61"/>
    <mergeCell ref="F58:F61"/>
    <mergeCell ref="H58:H61"/>
    <mergeCell ref="I58:I60"/>
    <mergeCell ref="J58:J60"/>
    <mergeCell ref="K58:K60"/>
    <mergeCell ref="L58:L60"/>
    <mergeCell ref="M58:M60"/>
    <mergeCell ref="N58:N60"/>
    <mergeCell ref="B35:B38"/>
    <mergeCell ref="C35:C38"/>
    <mergeCell ref="D35:D38"/>
    <mergeCell ref="E35:E38"/>
    <mergeCell ref="F35:F38"/>
    <mergeCell ref="A39:A42"/>
    <mergeCell ref="B39:B42"/>
    <mergeCell ref="C39:C42"/>
    <mergeCell ref="D39:D42"/>
    <mergeCell ref="E39:E42"/>
    <mergeCell ref="F23:F26"/>
    <mergeCell ref="A27:A30"/>
    <mergeCell ref="B27:B30"/>
    <mergeCell ref="C27:C30"/>
    <mergeCell ref="D27:D30"/>
    <mergeCell ref="E27:E30"/>
    <mergeCell ref="A31:A34"/>
    <mergeCell ref="B31:B34"/>
    <mergeCell ref="C31:C34"/>
    <mergeCell ref="E31:E34"/>
    <mergeCell ref="D31:D34"/>
    <mergeCell ref="F31:F34"/>
    <mergeCell ref="A19:A22"/>
    <mergeCell ref="B19:B22"/>
    <mergeCell ref="C19:C22"/>
    <mergeCell ref="D19:D22"/>
    <mergeCell ref="E19:E22"/>
    <mergeCell ref="A23:A26"/>
    <mergeCell ref="B23:B26"/>
    <mergeCell ref="C23:C26"/>
    <mergeCell ref="D23:D26"/>
    <mergeCell ref="E23:E26"/>
    <mergeCell ref="C11:C14"/>
    <mergeCell ref="D11:D14"/>
    <mergeCell ref="E11:E14"/>
    <mergeCell ref="F11:F14"/>
    <mergeCell ref="A15:A18"/>
    <mergeCell ref="B15:B18"/>
    <mergeCell ref="C15:C18"/>
    <mergeCell ref="D15:D18"/>
    <mergeCell ref="E15:E18"/>
    <mergeCell ref="F15:F18"/>
    <mergeCell ref="A1:S1"/>
    <mergeCell ref="A2:S3"/>
    <mergeCell ref="H48:H51"/>
    <mergeCell ref="G60:G61"/>
    <mergeCell ref="G37:G38"/>
    <mergeCell ref="A63:E63"/>
    <mergeCell ref="G41:G42"/>
    <mergeCell ref="G45:G46"/>
    <mergeCell ref="G50:G51"/>
    <mergeCell ref="G20:G21"/>
    <mergeCell ref="G25:G26"/>
    <mergeCell ref="G29:G30"/>
    <mergeCell ref="G33:G34"/>
    <mergeCell ref="G8:G10"/>
    <mergeCell ref="G13:G14"/>
    <mergeCell ref="G17:G18"/>
    <mergeCell ref="A6:A10"/>
    <mergeCell ref="B6:B10"/>
    <mergeCell ref="C6:C10"/>
    <mergeCell ref="D6:D10"/>
    <mergeCell ref="E6:E10"/>
    <mergeCell ref="B11:B14"/>
    <mergeCell ref="A11:A14"/>
    <mergeCell ref="S19:S22"/>
    <mergeCell ref="S23:S26"/>
    <mergeCell ref="S6:S10"/>
    <mergeCell ref="S11:S14"/>
    <mergeCell ref="S15:S18"/>
    <mergeCell ref="P4:P5"/>
    <mergeCell ref="Q4:Q5"/>
    <mergeCell ref="R4:R5"/>
    <mergeCell ref="S4:S5"/>
    <mergeCell ref="S58:S61"/>
    <mergeCell ref="S52:S54"/>
    <mergeCell ref="S55:S57"/>
    <mergeCell ref="S27:S30"/>
    <mergeCell ref="S31:S34"/>
    <mergeCell ref="S35:S38"/>
    <mergeCell ref="S39:S42"/>
    <mergeCell ref="S43:S46"/>
    <mergeCell ref="S48:S5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2019-10-15T07:28:57Z</dcterms:modified>
</cp:coreProperties>
</file>